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660" windowWidth="8700" windowHeight="10260"/>
  </bookViews>
  <sheets>
    <sheet name="1" sheetId="1" r:id="rId1"/>
  </sheets>
  <definedNames>
    <definedName name="_xlnm.Print_Area" localSheetId="0">'1'!$A$1:$H$33</definedName>
  </definedNames>
  <calcPr calcId="145621" refMode="R1C1"/>
</workbook>
</file>

<file path=xl/calcChain.xml><?xml version="1.0" encoding="utf-8"?>
<calcChain xmlns="http://schemas.openxmlformats.org/spreadsheetml/2006/main">
  <c r="I23" i="1" l="1"/>
  <c r="I22" i="1"/>
  <c r="I21" i="1"/>
  <c r="I20" i="1"/>
  <c r="I19" i="1"/>
  <c r="I18" i="1"/>
  <c r="I17" i="1"/>
  <c r="I16" i="1"/>
  <c r="I15" i="1"/>
  <c r="I14" i="1"/>
  <c r="I13" i="1"/>
  <c r="I12" i="1"/>
  <c r="I11" i="1"/>
  <c r="F24" i="1"/>
  <c r="I10" i="1" l="1"/>
  <c r="I24" i="1" s="1"/>
  <c r="I25" i="1" l="1"/>
</calcChain>
</file>

<file path=xl/sharedStrings.xml><?xml version="1.0" encoding="utf-8"?>
<sst xmlns="http://schemas.openxmlformats.org/spreadsheetml/2006/main" count="67" uniqueCount="39">
  <si>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</si>
  <si>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</si>
  <si>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</si>
  <si>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</si>
  <si>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</si>
  <si>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</si>
  <si>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</si>
  <si>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</si>
  <si>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</si>
  <si>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</si>
  <si>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</si>
  <si>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</si>
  <si>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</si>
  <si>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</si>
  <si>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</si>
  <si>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</si>
  <si>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</si>
  <si>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</si>
  <si>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</si>
  <si>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</si>
  <si>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</si>
  <si>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</si>
  <si>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</si>
  <si>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</si>
  <si>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Детали трубопроводов стальные"</t>
  </si>
  <si>
    <t>Переход Э 377Х10-325Х8</t>
  </si>
  <si>
    <t>Переход Э 377Х12-219Х8-09Г2С</t>
  </si>
  <si>
    <t>Переход К 377Х10-325Х8-12Х18Н10Т</t>
  </si>
  <si>
    <t>Переход П К 377х14-325х12-13ХФА</t>
  </si>
  <si>
    <t>Переход П К 377х12-273х10</t>
  </si>
  <si>
    <t>Переход П К 377х12-325х8-09Г2С</t>
  </si>
  <si>
    <t>Переход ПК-1-33,7х4,5-26,9х4-09Г2С ВБ 190.009</t>
  </si>
  <si>
    <t>Переход К-1-33,7х4,5-21,3х2-09Г2С</t>
  </si>
  <si>
    <t>Переход К-1-26,9х4-21,3х4-09Г2С</t>
  </si>
  <si>
    <t>Переход К-1-33,7х4,5-21,3х4-09Г2С</t>
  </si>
  <si>
    <t>Переход П К-1-33,7х3,2-21,3х3,2</t>
  </si>
  <si>
    <t>Переход П К-1-26,9х3,2-21,3х3,2-13ХФА</t>
  </si>
  <si>
    <t>Переход П К-1-33,7х3,2-21,3х2,2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</si>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</sst>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4"/>
  <sheetViews>
    <sheetView tabSelected="1" view="pageBreakPreview" zoomScaleNormal="100" zoomScaleSheetLayoutView="100" workbookViewId="0">
      <selection activeCell="A4" sqref="A4:H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38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9">
        <v>1</v>
      </c>
      <c r="B10" s="47" t="s">
        <v>12</v>
      </c>
      <c r="C10" s="48">
        <v>1134666</v>
      </c>
      <c r="D10" s="43" t="s">
        <v>25</v>
      </c>
      <c r="E10" s="41" t="s">
        <v>23</v>
      </c>
      <c r="F10" s="42">
        <v>1</v>
      </c>
      <c r="G10" s="50">
        <v>146251.61800000002</v>
      </c>
      <c r="H10" s="44">
        <v>40007</v>
      </c>
      <c r="I10" s="40">
        <f>G10*F10</f>
        <v>146251.61800000002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9">
        <v>2</v>
      </c>
      <c r="B11" s="47" t="s">
        <v>12</v>
      </c>
      <c r="C11" s="48">
        <v>1047260</v>
      </c>
      <c r="D11" s="43" t="s">
        <v>26</v>
      </c>
      <c r="E11" s="41" t="s">
        <v>23</v>
      </c>
      <c r="F11" s="42">
        <v>1</v>
      </c>
      <c r="G11" s="50">
        <v>53400.654130000003</v>
      </c>
      <c r="H11" s="44">
        <v>40605</v>
      </c>
      <c r="I11" s="40">
        <f t="shared" ref="I11:I23" si="0">G11*F11</f>
        <v>53400.654130000003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9">
        <v>3</v>
      </c>
      <c r="B12" s="47" t="s">
        <v>12</v>
      </c>
      <c r="C12" s="48">
        <v>1271683</v>
      </c>
      <c r="D12" s="43" t="s">
        <v>27</v>
      </c>
      <c r="E12" s="41" t="s">
        <v>23</v>
      </c>
      <c r="F12" s="42">
        <v>2</v>
      </c>
      <c r="G12" s="50">
        <v>31610.85615</v>
      </c>
      <c r="H12" s="44">
        <v>40422</v>
      </c>
      <c r="I12" s="40">
        <f t="shared" si="0"/>
        <v>63221.712299999999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9">
        <v>4</v>
      </c>
      <c r="B13" s="47" t="s">
        <v>12</v>
      </c>
      <c r="C13" s="48">
        <v>1325818</v>
      </c>
      <c r="D13" s="43" t="s">
        <v>28</v>
      </c>
      <c r="E13" s="41" t="s">
        <v>23</v>
      </c>
      <c r="F13" s="42">
        <v>1</v>
      </c>
      <c r="G13" s="50">
        <v>13192.832280000001</v>
      </c>
      <c r="H13" s="44">
        <v>40544</v>
      </c>
      <c r="I13" s="40">
        <f t="shared" si="0"/>
        <v>13192.832280000001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9">
        <v>5</v>
      </c>
      <c r="B14" s="47" t="s">
        <v>12</v>
      </c>
      <c r="C14" s="48">
        <v>1328552</v>
      </c>
      <c r="D14" s="43" t="s">
        <v>29</v>
      </c>
      <c r="E14" s="41" t="s">
        <v>23</v>
      </c>
      <c r="F14" s="42">
        <v>2</v>
      </c>
      <c r="G14" s="50">
        <v>8857.3875900000003</v>
      </c>
      <c r="H14" s="44">
        <v>40590</v>
      </c>
      <c r="I14" s="40">
        <f t="shared" si="0"/>
        <v>17714.775180000001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9">
        <v>6</v>
      </c>
      <c r="B15" s="47" t="s">
        <v>12</v>
      </c>
      <c r="C15" s="48">
        <v>1328552</v>
      </c>
      <c r="D15" s="43" t="s">
        <v>29</v>
      </c>
      <c r="E15" s="41" t="s">
        <v>23</v>
      </c>
      <c r="F15" s="42">
        <v>1</v>
      </c>
      <c r="G15" s="50">
        <v>8857.3875900000003</v>
      </c>
      <c r="H15" s="44">
        <v>40590</v>
      </c>
      <c r="I15" s="40">
        <f t="shared" si="0"/>
        <v>8857.3875900000003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9">
        <v>7</v>
      </c>
      <c r="B16" s="47" t="s">
        <v>12</v>
      </c>
      <c r="C16" s="48">
        <v>1403645</v>
      </c>
      <c r="D16" s="43" t="s">
        <v>30</v>
      </c>
      <c r="E16" s="41" t="s">
        <v>23</v>
      </c>
      <c r="F16" s="42">
        <v>3</v>
      </c>
      <c r="G16" s="50">
        <v>9195.4688200000001</v>
      </c>
      <c r="H16" s="44">
        <v>40849</v>
      </c>
      <c r="I16" s="40">
        <f t="shared" si="0"/>
        <v>27586.406459999998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9">
        <v>8</v>
      </c>
      <c r="B17" s="47" t="s">
        <v>12</v>
      </c>
      <c r="C17" s="48">
        <v>1503748</v>
      </c>
      <c r="D17" s="43" t="s">
        <v>31</v>
      </c>
      <c r="E17" s="41" t="s">
        <v>23</v>
      </c>
      <c r="F17" s="42">
        <v>6</v>
      </c>
      <c r="G17" s="50">
        <v>1669.1981676999999</v>
      </c>
      <c r="H17" s="44">
        <v>41183</v>
      </c>
      <c r="I17" s="40">
        <f t="shared" si="0"/>
        <v>10015.189006199998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9">
        <v>9</v>
      </c>
      <c r="B18" s="47" t="s">
        <v>12</v>
      </c>
      <c r="C18" s="48">
        <v>1378277</v>
      </c>
      <c r="D18" s="43" t="s">
        <v>32</v>
      </c>
      <c r="E18" s="41" t="s">
        <v>23</v>
      </c>
      <c r="F18" s="42">
        <v>2</v>
      </c>
      <c r="G18" s="50">
        <v>1228.84437</v>
      </c>
      <c r="H18" s="44">
        <v>40756</v>
      </c>
      <c r="I18" s="40">
        <f t="shared" si="0"/>
        <v>2457.6887400000001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9">
        <v>10</v>
      </c>
      <c r="B19" s="47" t="s">
        <v>12</v>
      </c>
      <c r="C19" s="48">
        <v>1397798</v>
      </c>
      <c r="D19" s="43" t="s">
        <v>33</v>
      </c>
      <c r="E19" s="41" t="s">
        <v>23</v>
      </c>
      <c r="F19" s="42">
        <v>30</v>
      </c>
      <c r="G19" s="50">
        <v>1752.5722200000005</v>
      </c>
      <c r="H19" s="44">
        <v>40725</v>
      </c>
      <c r="I19" s="40">
        <f t="shared" si="0"/>
        <v>52577.166600000011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9">
        <v>11</v>
      </c>
      <c r="B20" s="47" t="s">
        <v>12</v>
      </c>
      <c r="C20" s="48">
        <v>1412585</v>
      </c>
      <c r="D20" s="43" t="s">
        <v>34</v>
      </c>
      <c r="E20" s="41" t="s">
        <v>23</v>
      </c>
      <c r="F20" s="42">
        <v>3</v>
      </c>
      <c r="G20" s="50">
        <v>3828.7486400000007</v>
      </c>
      <c r="H20" s="44">
        <v>40869</v>
      </c>
      <c r="I20" s="40">
        <f t="shared" si="0"/>
        <v>11486.245920000001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9">
        <v>12</v>
      </c>
      <c r="B21" s="47" t="s">
        <v>12</v>
      </c>
      <c r="C21" s="48">
        <v>1486451</v>
      </c>
      <c r="D21" s="43" t="s">
        <v>35</v>
      </c>
      <c r="E21" s="41" t="s">
        <v>23</v>
      </c>
      <c r="F21" s="42">
        <v>1</v>
      </c>
      <c r="G21" s="50">
        <v>2286.8209000000002</v>
      </c>
      <c r="H21" s="44">
        <v>41456</v>
      </c>
      <c r="I21" s="40">
        <f t="shared" si="0"/>
        <v>2286.8209000000002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9">
        <v>13</v>
      </c>
      <c r="B22" s="47" t="s">
        <v>12</v>
      </c>
      <c r="C22" s="48">
        <v>1564157</v>
      </c>
      <c r="D22" s="43" t="s">
        <v>36</v>
      </c>
      <c r="E22" s="41" t="s">
        <v>23</v>
      </c>
      <c r="F22" s="42">
        <v>1</v>
      </c>
      <c r="G22" s="50">
        <v>3132.9668999999999</v>
      </c>
      <c r="H22" s="44">
        <v>41487</v>
      </c>
      <c r="I22" s="40">
        <f t="shared" si="0"/>
        <v>3132.9668999999999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9">
        <v>14</v>
      </c>
      <c r="B23" s="47" t="s">
        <v>12</v>
      </c>
      <c r="C23" s="48">
        <v>1571765</v>
      </c>
      <c r="D23" s="43" t="s">
        <v>37</v>
      </c>
      <c r="E23" s="41" t="s">
        <v>23</v>
      </c>
      <c r="F23" s="42">
        <v>3</v>
      </c>
      <c r="G23" s="50">
        <v>18.704280000000001</v>
      </c>
      <c r="H23" s="44">
        <v>41395</v>
      </c>
      <c r="I23" s="40">
        <f t="shared" si="0"/>
        <v>56.112840000000006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4" customFormat="1" ht="29.25" customHeight="1" x14ac:dyDescent="0.25">
      <c r="A24" s="63" t="s">
        <v>7</v>
      </c>
      <c r="B24" s="63"/>
      <c r="C24" s="63"/>
      <c r="D24" s="63"/>
      <c r="E24" s="26"/>
      <c r="F24" s="27">
        <f>SUM(F10:F23)</f>
        <v>57</v>
      </c>
      <c r="G24" s="28"/>
      <c r="H24" s="36"/>
      <c r="I24" s="45">
        <f>SUM(I10:I23)</f>
        <v>412237.57684619998</v>
      </c>
      <c r="J24" s="4" t="s">
        <v>21</v>
      </c>
    </row>
    <row r="25" spans="1:16361" s="4" customFormat="1" x14ac:dyDescent="0.25">
      <c r="A25" s="5"/>
      <c r="B25" s="5"/>
      <c r="C25" s="5"/>
      <c r="D25" s="6"/>
      <c r="E25" s="7"/>
      <c r="F25" s="10"/>
      <c r="G25" s="10"/>
      <c r="H25" s="37"/>
      <c r="I25" s="46">
        <f>I24*1.2</f>
        <v>494685.09221543994</v>
      </c>
      <c r="J25" s="4" t="s">
        <v>20</v>
      </c>
    </row>
    <row r="26" spans="1:16361" s="4" customFormat="1" ht="106.5" customHeight="1" x14ac:dyDescent="0.25">
      <c r="A26" s="64" t="s">
        <v>8</v>
      </c>
      <c r="B26" s="65"/>
      <c r="C26" s="65"/>
      <c r="D26" s="66"/>
      <c r="E26" s="67" t="s">
        <v>9</v>
      </c>
      <c r="F26" s="67"/>
      <c r="G26" s="67"/>
      <c r="H26" s="67"/>
    </row>
    <row r="27" spans="1:16361" s="4" customFormat="1" ht="15.75" x14ac:dyDescent="0.25">
      <c r="A27" s="60" t="s">
        <v>10</v>
      </c>
      <c r="B27" s="61"/>
      <c r="C27" s="61"/>
      <c r="D27" s="62"/>
      <c r="E27" s="59" t="s">
        <v>16</v>
      </c>
      <c r="F27" s="59"/>
      <c r="G27" s="59"/>
      <c r="H27" s="59"/>
    </row>
    <row r="28" spans="1:16361" s="4" customFormat="1" ht="15.75" x14ac:dyDescent="0.25">
      <c r="A28" s="60" t="s">
        <v>15</v>
      </c>
      <c r="B28" s="61"/>
      <c r="C28" s="61"/>
      <c r="D28" s="62"/>
      <c r="E28" s="59" t="s">
        <v>16</v>
      </c>
      <c r="F28" s="59"/>
      <c r="G28" s="59"/>
      <c r="H28" s="59"/>
    </row>
    <row r="33" spans="1:8" s="18" customFormat="1" ht="15.75" x14ac:dyDescent="0.2">
      <c r="A33" s="51" t="s">
        <v>17</v>
      </c>
      <c r="B33" s="51"/>
      <c r="C33" s="51"/>
      <c r="D33" s="51"/>
      <c r="E33" s="19"/>
      <c r="F33" s="19"/>
      <c r="G33" s="68" t="s">
        <v>18</v>
      </c>
      <c r="H33" s="68"/>
    </row>
    <row r="34" spans="1:8" s="12" customFormat="1" ht="18.75" x14ac:dyDescent="0.3">
      <c r="A34" s="17"/>
      <c r="C34" s="31"/>
      <c r="F34" s="13"/>
      <c r="G34" s="33"/>
      <c r="H34" s="38"/>
    </row>
  </sheetData>
  <mergeCells count="15">
    <mergeCell ref="A33:D33"/>
    <mergeCell ref="A6:H6"/>
    <mergeCell ref="A1:H1"/>
    <mergeCell ref="A2:H2"/>
    <mergeCell ref="A3:H3"/>
    <mergeCell ref="A4:H4"/>
    <mergeCell ref="A5:H5"/>
    <mergeCell ref="E28:H28"/>
    <mergeCell ref="E27:H27"/>
    <mergeCell ref="A28:D28"/>
    <mergeCell ref="A27:D27"/>
    <mergeCell ref="A24:D24"/>
    <mergeCell ref="A26:D26"/>
    <mergeCell ref="E26:H26"/>
    <mergeCell ref="G33:H33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2019-11-26T09:29:45Z</cp:lastPrinted>
  <dcterms:created xsi:type="dcterms:W3CDTF">2016-09-16T10:27:35Z</dcterms:created>
  <dcterms:modified xsi:type="dcterms:W3CDTF">2019-11-26T09:34:17Z</dcterms:modified>
</cp:coreProperties>
</file>